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Лист1!$A$1:$E$78</definedName>
  </definedNames>
  <calcPr calcId="145621"/>
</workbook>
</file>

<file path=xl/calcChain.xml><?xml version="1.0" encoding="utf-8"?>
<calcChain xmlns="http://schemas.openxmlformats.org/spreadsheetml/2006/main">
  <c r="C39" i="1" l="1"/>
  <c r="C37" i="1"/>
  <c r="C36" i="1"/>
  <c r="C33" i="1"/>
  <c r="C30" i="1"/>
  <c r="C25" i="1"/>
  <c r="C20" i="1"/>
  <c r="C11" i="1"/>
  <c r="C62" i="1"/>
  <c r="C61" i="1"/>
  <c r="C60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C10" i="1"/>
  <c r="D15" i="1" l="1"/>
  <c r="D69" i="1" l="1"/>
  <c r="D54" i="1"/>
  <c r="E58" i="1" l="1"/>
  <c r="E63" i="1" s="1"/>
  <c r="D60" i="1" l="1"/>
  <c r="D51" i="1"/>
  <c r="D41" i="1"/>
  <c r="D57" i="1" l="1"/>
  <c r="D56" i="1"/>
  <c r="D55" i="1"/>
  <c r="D53" i="1"/>
  <c r="D50" i="1"/>
  <c r="D49" i="1"/>
  <c r="D48" i="1"/>
  <c r="D47" i="1"/>
  <c r="D46" i="1"/>
  <c r="C58" i="1" l="1"/>
  <c r="C63" i="1" l="1"/>
  <c r="D61" i="1" l="1"/>
  <c r="D62" i="1"/>
  <c r="D18" i="1" l="1"/>
  <c r="D11" i="1" l="1"/>
  <c r="D14" i="1"/>
  <c r="D16" i="1"/>
  <c r="D17" i="1"/>
  <c r="D20" i="1"/>
  <c r="D25" i="1"/>
  <c r="D30" i="1"/>
  <c r="D33" i="1"/>
  <c r="D36" i="1"/>
  <c r="D37" i="1"/>
  <c r="D39" i="1"/>
  <c r="D42" i="1"/>
  <c r="D44" i="1"/>
  <c r="D45" i="1"/>
  <c r="D10" i="1" l="1"/>
  <c r="D58" i="1" s="1"/>
  <c r="D63" i="1" s="1"/>
</calcChain>
</file>

<file path=xl/sharedStrings.xml><?xml version="1.0" encoding="utf-8"?>
<sst xmlns="http://schemas.openxmlformats.org/spreadsheetml/2006/main" count="85" uniqueCount="66">
  <si>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</si>
  <si>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</si>
  <si>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</si>
  <si>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</si>
  <si>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</si>
  <si>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</si>
  <si>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</si>
  <si>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</si>
  <si>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</si>
  <si>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</si>
  <si>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</si>
  <si>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</si>
  <si>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</si>
  <si>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</si>
  <si>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</si>
  <si>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</si>
  <si>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</si>
  <si>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</si>
  <si>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</si>
  <si>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</si>
  <si>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</si>
  <si>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</si>
  <si>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</si>
  <si>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</si>
  <si>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</si>
  <si>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</si>
  <si>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</si>
  <si>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</si>
  <si>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</si>
  <si>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</si>
  <si>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</si>
  <si>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</si>
  <si>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</si>
  <si>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</si>
  <si>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</si>
  <si>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</si>
  <si>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</si>
  <si>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</si>
  <si>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</si>
  <si>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</si>
  <si>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</si>
  <si>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</si>
  <si>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</si>
  <si>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</si>
  <si>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</si>
  <si>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</si>
  <si>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</si>
  <si>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</si>
  <si>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</si>
  <si>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</si>
  <si>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</si>
  <si>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</si>
  <si>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</si>
  <si>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</si>
  <si>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</si>
  <si>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</si>
  <si>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</si>
  <si>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</si>
  <si>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</si>
  <si>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</si>
  <si>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</si>
  <si>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содержание контейнерной площадки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</si>
  <si>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</si>
  <si>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Строительная 29</t>
  </si>
  <si>
    <t>S = 336,8 кв.м.</t>
  </si>
  <si>
    <t>оборудование информационных стендов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</si>
</sst>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0"/>
  <sheetViews>
    <sheetView tabSelected="1" topLeftCell="A49" zoomScale="75" zoomScaleNormal="75" zoomScaleSheetLayoutView="75" workbookViewId="0">
      <selection activeCell="C41" sqref="C41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38"/>
      <c r="C2" s="38"/>
      <c r="D2" s="38"/>
      <c r="E2" s="38"/>
    </row>
    <row r="3" spans="1:7" ht="20.25" x14ac:dyDescent="0.3">
      <c r="A3" s="39" t="s">
        <v>0</v>
      </c>
      <c r="B3" s="39"/>
      <c r="C3" s="39"/>
      <c r="D3" s="39"/>
      <c r="E3" s="39"/>
    </row>
    <row r="4" spans="1:7" ht="49.5" customHeight="1" x14ac:dyDescent="0.25">
      <c r="A4" s="40" t="s">
        <v>63</v>
      </c>
      <c r="B4" s="40"/>
      <c r="C4" s="40"/>
      <c r="D4" s="40"/>
      <c r="E4" s="40"/>
    </row>
    <row r="5" spans="1:7" ht="22.5" customHeight="1" x14ac:dyDescent="0.25">
      <c r="A5" s="41" t="s">
        <v>64</v>
      </c>
      <c r="B5" s="41"/>
      <c r="C5" s="41"/>
      <c r="D5" s="41"/>
      <c r="E5" s="41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2" t="s">
        <v>34</v>
      </c>
      <c r="B8" s="43"/>
      <c r="C8" s="43"/>
      <c r="D8" s="43"/>
      <c r="E8" s="44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PRODUCT(336.8*E10)</f>
        <v>33.68</v>
      </c>
      <c r="D10" s="4">
        <f>PRODUCT(C10*12)</f>
        <v>404.15999999999997</v>
      </c>
      <c r="E10" s="4">
        <v>0.1</v>
      </c>
    </row>
    <row r="11" spans="1:7" ht="17.25" customHeight="1" x14ac:dyDescent="0.2">
      <c r="A11" s="51" t="s">
        <v>25</v>
      </c>
      <c r="B11" s="49" t="s">
        <v>21</v>
      </c>
      <c r="C11" s="35">
        <f>PRODUCT(336.8*E11)</f>
        <v>127.98400000000001</v>
      </c>
      <c r="D11" s="35">
        <f>PRODUCT(C11*12)</f>
        <v>1535.808</v>
      </c>
      <c r="E11" s="35">
        <v>0.38</v>
      </c>
      <c r="F11" s="63"/>
      <c r="G11" s="62"/>
    </row>
    <row r="12" spans="1:7" ht="12.75" customHeight="1" x14ac:dyDescent="0.2">
      <c r="A12" s="52"/>
      <c r="B12" s="54"/>
      <c r="C12" s="36"/>
      <c r="D12" s="36"/>
      <c r="E12" s="36"/>
      <c r="F12" s="63"/>
      <c r="G12" s="62"/>
    </row>
    <row r="13" spans="1:7" ht="6" customHeight="1" x14ac:dyDescent="0.2">
      <c r="A13" s="53"/>
      <c r="B13" s="50"/>
      <c r="C13" s="37"/>
      <c r="D13" s="37"/>
      <c r="E13" s="37"/>
      <c r="F13" s="63"/>
      <c r="G13" s="62"/>
    </row>
    <row r="14" spans="1:7" x14ac:dyDescent="0.2">
      <c r="A14" s="12" t="s">
        <v>45</v>
      </c>
      <c r="B14" s="2" t="s">
        <v>21</v>
      </c>
      <c r="C14" s="4">
        <f t="shared" ref="C14:C18" si="0">PRODUCT(336.8*E14)</f>
        <v>30.312000000000001</v>
      </c>
      <c r="D14" s="4">
        <f t="shared" ref="D14:D18" si="1">PRODUCT(C14*12)</f>
        <v>363.74400000000003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37.048000000000002</v>
      </c>
      <c r="D15" s="4">
        <f>PRODUCT(C15*12)</f>
        <v>444.57600000000002</v>
      </c>
      <c r="E15" s="14">
        <v>0.11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20.207999999999998</v>
      </c>
      <c r="D16" s="4">
        <f t="shared" si="1"/>
        <v>242.49599999999998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43.784000000000006</v>
      </c>
      <c r="D17" s="4">
        <f t="shared" si="1"/>
        <v>525.40800000000013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144.82400000000001</v>
      </c>
      <c r="D18" s="4">
        <f t="shared" si="1"/>
        <v>1737.8880000000001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45" t="s">
        <v>18</v>
      </c>
      <c r="B20" s="49" t="s">
        <v>30</v>
      </c>
      <c r="C20" s="35">
        <f>PRODUCT(336.8*E20)</f>
        <v>528.77600000000007</v>
      </c>
      <c r="D20" s="35">
        <f>PRODUCT(C20*12)</f>
        <v>6345.3120000000008</v>
      </c>
      <c r="E20" s="35">
        <v>1.57</v>
      </c>
      <c r="F20" s="63"/>
      <c r="G20" s="62"/>
    </row>
    <row r="21" spans="1:7" ht="22.5" customHeight="1" x14ac:dyDescent="0.2">
      <c r="A21" s="55"/>
      <c r="B21" s="54"/>
      <c r="C21" s="36"/>
      <c r="D21" s="36"/>
      <c r="E21" s="36"/>
      <c r="F21" s="63"/>
      <c r="G21" s="62"/>
    </row>
    <row r="22" spans="1:7" ht="24.75" customHeight="1" x14ac:dyDescent="0.2">
      <c r="A22" s="55"/>
      <c r="B22" s="54"/>
      <c r="C22" s="36"/>
      <c r="D22" s="36"/>
      <c r="E22" s="36"/>
      <c r="F22" s="63"/>
      <c r="G22" s="62"/>
    </row>
    <row r="23" spans="1:7" ht="21" customHeight="1" x14ac:dyDescent="0.2">
      <c r="A23" s="46"/>
      <c r="B23" s="50"/>
      <c r="C23" s="37"/>
      <c r="D23" s="37"/>
      <c r="E23" s="37"/>
      <c r="F23" s="63"/>
      <c r="G23" s="62"/>
    </row>
    <row r="24" spans="1:7" ht="15.75" x14ac:dyDescent="0.25">
      <c r="A24" s="13" t="s">
        <v>5</v>
      </c>
      <c r="B24" s="2"/>
      <c r="C24" s="4"/>
      <c r="D24" s="4"/>
      <c r="E24" s="4"/>
      <c r="F24" s="5"/>
      <c r="G24" s="6"/>
    </row>
    <row r="25" spans="1:7" ht="19.5" customHeight="1" x14ac:dyDescent="0.2">
      <c r="A25" s="45" t="s">
        <v>12</v>
      </c>
      <c r="B25" s="49" t="s">
        <v>41</v>
      </c>
      <c r="C25" s="35">
        <f>PRODUCT(336.8*E25)</f>
        <v>97.671999999999997</v>
      </c>
      <c r="D25" s="35">
        <f>PRODUCT(C25*12)</f>
        <v>1172.0639999999999</v>
      </c>
      <c r="E25" s="35">
        <v>0.28999999999999998</v>
      </c>
      <c r="F25" s="63"/>
      <c r="G25" s="62"/>
    </row>
    <row r="26" spans="1:7" ht="18" customHeight="1" x14ac:dyDescent="0.2">
      <c r="A26" s="55"/>
      <c r="B26" s="54"/>
      <c r="C26" s="36"/>
      <c r="D26" s="36"/>
      <c r="E26" s="36"/>
      <c r="F26" s="63"/>
      <c r="G26" s="62"/>
    </row>
    <row r="27" spans="1:7" ht="18" customHeight="1" x14ac:dyDescent="0.2">
      <c r="A27" s="55"/>
      <c r="B27" s="54"/>
      <c r="C27" s="36"/>
      <c r="D27" s="36"/>
      <c r="E27" s="36"/>
      <c r="F27" s="63"/>
      <c r="G27" s="62"/>
    </row>
    <row r="28" spans="1:7" ht="18" customHeight="1" x14ac:dyDescent="0.2">
      <c r="A28" s="46"/>
      <c r="B28" s="50"/>
      <c r="C28" s="37"/>
      <c r="D28" s="37"/>
      <c r="E28" s="37"/>
      <c r="F28" s="63"/>
      <c r="G28" s="62"/>
    </row>
    <row r="29" spans="1:7" ht="15.75" x14ac:dyDescent="0.25">
      <c r="A29" s="13" t="s">
        <v>6</v>
      </c>
      <c r="B29" s="2"/>
      <c r="C29" s="4"/>
      <c r="D29" s="4"/>
      <c r="E29" s="4"/>
    </row>
    <row r="30" spans="1:7" ht="32.25" customHeight="1" x14ac:dyDescent="0.2">
      <c r="A30" s="45" t="s">
        <v>26</v>
      </c>
      <c r="B30" s="49" t="s">
        <v>42</v>
      </c>
      <c r="C30" s="35">
        <f>PRODUCT(336.8*E30)</f>
        <v>151.56</v>
      </c>
      <c r="D30" s="35">
        <f>PRODUCT(C30*12)</f>
        <v>1818.72</v>
      </c>
      <c r="E30" s="35">
        <v>0.45</v>
      </c>
      <c r="F30" s="63"/>
      <c r="G30" s="62"/>
    </row>
    <row r="31" spans="1:7" ht="30" customHeight="1" x14ac:dyDescent="0.2">
      <c r="A31" s="46"/>
      <c r="B31" s="50"/>
      <c r="C31" s="37"/>
      <c r="D31" s="37"/>
      <c r="E31" s="37"/>
      <c r="F31" s="63"/>
      <c r="G31" s="62"/>
    </row>
    <row r="32" spans="1:7" ht="15.75" x14ac:dyDescent="0.25">
      <c r="A32" s="13" t="s">
        <v>7</v>
      </c>
      <c r="B32" s="2"/>
      <c r="C32" s="4"/>
      <c r="D32" s="4"/>
      <c r="E32" s="4"/>
    </row>
    <row r="33" spans="1:7" ht="62.25" customHeight="1" x14ac:dyDescent="0.2">
      <c r="A33" s="47" t="s">
        <v>13</v>
      </c>
      <c r="B33" s="49" t="s">
        <v>22</v>
      </c>
      <c r="C33" s="35">
        <f>PRODUCT(336.8*E33)</f>
        <v>80.831999999999994</v>
      </c>
      <c r="D33" s="35">
        <f>PRODUCT(C33*12)</f>
        <v>969.98399999999992</v>
      </c>
      <c r="E33" s="35">
        <v>0.24</v>
      </c>
      <c r="F33" s="63"/>
      <c r="G33" s="62"/>
    </row>
    <row r="34" spans="1:7" ht="30" customHeight="1" x14ac:dyDescent="0.2">
      <c r="A34" s="48"/>
      <c r="B34" s="50"/>
      <c r="C34" s="37"/>
      <c r="D34" s="37"/>
      <c r="E34" s="37"/>
      <c r="F34" s="63"/>
      <c r="G34" s="62"/>
    </row>
    <row r="35" spans="1:7" ht="15.75" x14ac:dyDescent="0.25">
      <c r="A35" s="13" t="s">
        <v>8</v>
      </c>
      <c r="B35" s="2"/>
      <c r="C35" s="4"/>
      <c r="D35" s="4"/>
      <c r="E35" s="4"/>
    </row>
    <row r="36" spans="1:7" ht="108" customHeight="1" x14ac:dyDescent="0.2">
      <c r="A36" s="15" t="s">
        <v>51</v>
      </c>
      <c r="B36" s="12" t="s">
        <v>23</v>
      </c>
      <c r="C36" s="4">
        <f>PRODUCT(336.8*E36)</f>
        <v>37.048000000000002</v>
      </c>
      <c r="D36" s="4">
        <f>PRODUCT(C36*12)</f>
        <v>444.57600000000002</v>
      </c>
      <c r="E36" s="14">
        <v>0.11</v>
      </c>
    </row>
    <row r="37" spans="1:7" ht="81.75" customHeight="1" x14ac:dyDescent="0.2">
      <c r="A37" s="56" t="s">
        <v>55</v>
      </c>
      <c r="B37" s="49" t="s">
        <v>22</v>
      </c>
      <c r="C37" s="35">
        <f>PRODUCT(336.8*E37)</f>
        <v>299.75200000000001</v>
      </c>
      <c r="D37" s="35">
        <f>PRODUCT(C37*12)</f>
        <v>3597.0240000000003</v>
      </c>
      <c r="E37" s="35">
        <v>0.89</v>
      </c>
      <c r="F37" s="63"/>
      <c r="G37" s="62"/>
    </row>
    <row r="38" spans="1:7" ht="1.5" hidden="1" customHeight="1" x14ac:dyDescent="0.2">
      <c r="A38" s="57"/>
      <c r="B38" s="50"/>
      <c r="C38" s="37"/>
      <c r="D38" s="37"/>
      <c r="E38" s="37"/>
      <c r="F38" s="63"/>
      <c r="G38" s="62"/>
    </row>
    <row r="39" spans="1:7" ht="42.75" customHeight="1" x14ac:dyDescent="0.2">
      <c r="A39" s="56" t="s">
        <v>54</v>
      </c>
      <c r="B39" s="47" t="s">
        <v>23</v>
      </c>
      <c r="C39" s="35">
        <f>PRODUCT(336.8*E39)</f>
        <v>37.048000000000002</v>
      </c>
      <c r="D39" s="35">
        <f>PRODUCT(C39*12)</f>
        <v>444.57600000000002</v>
      </c>
      <c r="E39" s="58">
        <v>0.11</v>
      </c>
      <c r="F39" s="63"/>
      <c r="G39" s="62"/>
    </row>
    <row r="40" spans="1:7" ht="21.75" customHeight="1" x14ac:dyDescent="0.2">
      <c r="A40" s="57"/>
      <c r="B40" s="48"/>
      <c r="C40" s="37"/>
      <c r="D40" s="37"/>
      <c r="E40" s="59"/>
      <c r="F40" s="63"/>
      <c r="G40" s="62"/>
    </row>
    <row r="41" spans="1:7" ht="42.75" customHeight="1" x14ac:dyDescent="0.2">
      <c r="A41" s="12" t="s">
        <v>58</v>
      </c>
      <c r="B41" s="2" t="s">
        <v>21</v>
      </c>
      <c r="C41" s="4">
        <f t="shared" ref="C41:C42" si="2">PRODUCT(336.8*E41)</f>
        <v>63.992000000000004</v>
      </c>
      <c r="D41" s="4">
        <f t="shared" ref="D41" si="3">PRODUCT(C41*12)</f>
        <v>767.904</v>
      </c>
      <c r="E41" s="4">
        <v>0.19</v>
      </c>
      <c r="F41" s="3"/>
      <c r="G41" s="31"/>
    </row>
    <row r="42" spans="1:7" ht="15.75" x14ac:dyDescent="0.25">
      <c r="A42" s="16" t="s">
        <v>14</v>
      </c>
      <c r="B42" s="2" t="s">
        <v>29</v>
      </c>
      <c r="C42" s="4">
        <f t="shared" si="2"/>
        <v>363.74400000000003</v>
      </c>
      <c r="D42" s="4">
        <f>PRODUCT(C42*12)</f>
        <v>4364.9279999999999</v>
      </c>
      <c r="E42" s="4">
        <v>1.08</v>
      </c>
    </row>
    <row r="43" spans="1:7" ht="15.75" x14ac:dyDescent="0.25">
      <c r="A43" s="13" t="s">
        <v>9</v>
      </c>
      <c r="B43" s="2"/>
      <c r="C43" s="4"/>
      <c r="D43" s="4"/>
      <c r="E43" s="4"/>
    </row>
    <row r="44" spans="1:7" ht="23.25" customHeight="1" x14ac:dyDescent="0.2">
      <c r="A44" s="12" t="s">
        <v>52</v>
      </c>
      <c r="B44" s="2" t="s">
        <v>19</v>
      </c>
      <c r="C44" s="4">
        <f t="shared" ref="C44:C51" si="4">PRODUCT(336.8*E44)</f>
        <v>158.29599999999999</v>
      </c>
      <c r="D44" s="4">
        <f>PRODUCT(C44*12)</f>
        <v>1899.5519999999999</v>
      </c>
      <c r="E44" s="4">
        <v>0.47</v>
      </c>
    </row>
    <row r="45" spans="1:7" ht="19.5" customHeight="1" x14ac:dyDescent="0.2">
      <c r="A45" s="12" t="s">
        <v>53</v>
      </c>
      <c r="B45" s="12" t="s">
        <v>20</v>
      </c>
      <c r="C45" s="4">
        <f t="shared" si="4"/>
        <v>235.76</v>
      </c>
      <c r="D45" s="4">
        <f>PRODUCT(C45*12)</f>
        <v>2829.12</v>
      </c>
      <c r="E45" s="4">
        <v>0.7</v>
      </c>
    </row>
    <row r="46" spans="1:7" ht="26.25" customHeight="1" x14ac:dyDescent="0.2">
      <c r="A46" s="26" t="s">
        <v>50</v>
      </c>
      <c r="B46" s="2" t="s">
        <v>21</v>
      </c>
      <c r="C46" s="4">
        <f t="shared" si="4"/>
        <v>23.576000000000004</v>
      </c>
      <c r="D46" s="4">
        <f t="shared" ref="D46:D51" si="5">PRODUCT(C46*12)</f>
        <v>282.91200000000003</v>
      </c>
      <c r="E46" s="14">
        <v>7.0000000000000007E-2</v>
      </c>
    </row>
    <row r="47" spans="1:7" ht="17.25" customHeight="1" x14ac:dyDescent="0.2">
      <c r="A47" s="26" t="s">
        <v>15</v>
      </c>
      <c r="B47" s="2" t="s">
        <v>22</v>
      </c>
      <c r="C47" s="4">
        <f t="shared" si="4"/>
        <v>14.4824</v>
      </c>
      <c r="D47" s="4">
        <f t="shared" si="5"/>
        <v>173.78880000000001</v>
      </c>
      <c r="E47" s="14">
        <v>4.2999999999999997E-2</v>
      </c>
    </row>
    <row r="48" spans="1:7" ht="17.25" customHeight="1" x14ac:dyDescent="0.2">
      <c r="A48" s="26" t="s">
        <v>16</v>
      </c>
      <c r="B48" s="2" t="s">
        <v>22</v>
      </c>
      <c r="C48" s="4">
        <f t="shared" si="4"/>
        <v>37.048000000000002</v>
      </c>
      <c r="D48" s="4">
        <f t="shared" si="5"/>
        <v>444.57600000000002</v>
      </c>
      <c r="E48" s="14">
        <v>0.11</v>
      </c>
    </row>
    <row r="49" spans="1:7" ht="17.25" customHeight="1" x14ac:dyDescent="0.2">
      <c r="A49" s="26" t="s">
        <v>17</v>
      </c>
      <c r="B49" s="2" t="s">
        <v>21</v>
      </c>
      <c r="C49" s="4">
        <f t="shared" si="4"/>
        <v>10.440799999999999</v>
      </c>
      <c r="D49" s="4">
        <f t="shared" si="5"/>
        <v>125.28959999999999</v>
      </c>
      <c r="E49" s="14">
        <v>3.1E-2</v>
      </c>
    </row>
    <row r="50" spans="1:7" ht="17.25" customHeight="1" x14ac:dyDescent="0.2">
      <c r="A50" s="26" t="s">
        <v>62</v>
      </c>
      <c r="B50" s="2" t="s">
        <v>21</v>
      </c>
      <c r="C50" s="4">
        <f t="shared" si="4"/>
        <v>34.3536</v>
      </c>
      <c r="D50" s="4">
        <f t="shared" si="5"/>
        <v>412.2432</v>
      </c>
      <c r="E50" s="14">
        <v>0.10199999999999999</v>
      </c>
    </row>
    <row r="51" spans="1:7" ht="30" customHeight="1" x14ac:dyDescent="0.2">
      <c r="A51" s="26" t="s">
        <v>59</v>
      </c>
      <c r="B51" s="2" t="s">
        <v>22</v>
      </c>
      <c r="C51" s="4">
        <f t="shared" si="4"/>
        <v>57.256000000000007</v>
      </c>
      <c r="D51" s="4">
        <f t="shared" si="5"/>
        <v>687.07200000000012</v>
      </c>
      <c r="E51" s="4">
        <v>0.17</v>
      </c>
    </row>
    <row r="52" spans="1:7" ht="17.25" customHeight="1" x14ac:dyDescent="0.25">
      <c r="A52" s="29" t="s">
        <v>46</v>
      </c>
      <c r="B52" s="30"/>
      <c r="C52" s="4"/>
      <c r="D52" s="4"/>
      <c r="E52" s="14"/>
    </row>
    <row r="53" spans="1:7" ht="24" customHeight="1" x14ac:dyDescent="0.2">
      <c r="A53" s="26" t="s">
        <v>47</v>
      </c>
      <c r="B53" s="2" t="s">
        <v>19</v>
      </c>
      <c r="C53" s="4">
        <f t="shared" ref="C53:C57" si="6">PRODUCT(336.8*E53)</f>
        <v>114.51200000000001</v>
      </c>
      <c r="D53" s="4">
        <f t="shared" ref="D53:D57" si="7">PRODUCT(C53*12)</f>
        <v>1374.1440000000002</v>
      </c>
      <c r="E53" s="4">
        <v>0.34</v>
      </c>
    </row>
    <row r="54" spans="1:7" ht="17.25" customHeight="1" x14ac:dyDescent="0.2">
      <c r="A54" s="25" t="s">
        <v>61</v>
      </c>
      <c r="B54" s="11" t="s">
        <v>19</v>
      </c>
      <c r="C54" s="4">
        <f t="shared" si="6"/>
        <v>121.248</v>
      </c>
      <c r="D54" s="4">
        <f t="shared" si="7"/>
        <v>1454.9760000000001</v>
      </c>
      <c r="E54" s="4">
        <v>0.36</v>
      </c>
    </row>
    <row r="55" spans="1:7" ht="17.25" customHeight="1" x14ac:dyDescent="0.2">
      <c r="A55" s="25" t="s">
        <v>44</v>
      </c>
      <c r="B55" s="11" t="s">
        <v>33</v>
      </c>
      <c r="C55" s="4">
        <f t="shared" si="6"/>
        <v>57.256000000000007</v>
      </c>
      <c r="D55" s="4">
        <f t="shared" si="7"/>
        <v>687.07200000000012</v>
      </c>
      <c r="E55" s="4">
        <v>0.17</v>
      </c>
    </row>
    <row r="56" spans="1:7" ht="25.5" customHeight="1" x14ac:dyDescent="0.2">
      <c r="A56" s="26" t="s">
        <v>48</v>
      </c>
      <c r="B56" s="11" t="s">
        <v>33</v>
      </c>
      <c r="C56" s="4">
        <f t="shared" si="6"/>
        <v>81.842399999999998</v>
      </c>
      <c r="D56" s="4">
        <f t="shared" si="7"/>
        <v>982.10879999999997</v>
      </c>
      <c r="E56" s="14">
        <v>0.24299999999999999</v>
      </c>
    </row>
    <row r="57" spans="1:7" ht="25.5" customHeight="1" x14ac:dyDescent="0.2">
      <c r="A57" s="26" t="s">
        <v>49</v>
      </c>
      <c r="B57" s="11" t="s">
        <v>33</v>
      </c>
      <c r="C57" s="4">
        <f t="shared" si="6"/>
        <v>90.936000000000007</v>
      </c>
      <c r="D57" s="4">
        <f t="shared" si="7"/>
        <v>1091.232</v>
      </c>
      <c r="E57" s="4">
        <v>0.27</v>
      </c>
    </row>
    <row r="58" spans="1:7" ht="18" x14ac:dyDescent="0.25">
      <c r="A58" s="13" t="s">
        <v>27</v>
      </c>
      <c r="B58" s="17"/>
      <c r="C58" s="18">
        <f>SUM(C9:C57)</f>
        <v>3135.2711999999992</v>
      </c>
      <c r="D58" s="18">
        <f>SUM(D9:D57)</f>
        <v>37623.254400000005</v>
      </c>
      <c r="E58" s="18">
        <f>SUM(E10:E57)</f>
        <v>9.3090000000000011</v>
      </c>
      <c r="G58" s="10"/>
    </row>
    <row r="59" spans="1:7" ht="18" x14ac:dyDescent="0.25">
      <c r="A59" s="13"/>
      <c r="B59" s="17"/>
      <c r="C59" s="18"/>
      <c r="D59" s="18"/>
      <c r="E59" s="18"/>
      <c r="G59" s="33"/>
    </row>
    <row r="60" spans="1:7" ht="15.75" x14ac:dyDescent="0.25">
      <c r="A60" s="32" t="s">
        <v>36</v>
      </c>
      <c r="B60" s="2"/>
      <c r="C60" s="4">
        <f t="shared" ref="C60:C62" si="8">PRODUCT(336.8*E60)</f>
        <v>953.14400000000001</v>
      </c>
      <c r="D60" s="9">
        <f t="shared" ref="D60" si="9">PRODUCT(C60*12)</f>
        <v>11437.727999999999</v>
      </c>
      <c r="E60" s="9">
        <v>2.83</v>
      </c>
    </row>
    <row r="61" spans="1:7" ht="18" x14ac:dyDescent="0.25">
      <c r="A61" s="22" t="s">
        <v>38</v>
      </c>
      <c r="B61" s="2"/>
      <c r="C61" s="4">
        <f t="shared" si="8"/>
        <v>1205.7440000000001</v>
      </c>
      <c r="D61" s="9">
        <f t="shared" ref="D61" si="10">PRODUCT(C61*12)</f>
        <v>14468.928000000002</v>
      </c>
      <c r="E61" s="20">
        <v>3.58</v>
      </c>
    </row>
    <row r="62" spans="1:7" ht="18" x14ac:dyDescent="0.25">
      <c r="A62" s="22" t="s">
        <v>39</v>
      </c>
      <c r="B62" s="2"/>
      <c r="C62" s="4">
        <f t="shared" si="8"/>
        <v>976.72</v>
      </c>
      <c r="D62" s="9">
        <f t="shared" ref="D62" si="11">PRODUCT(C62*12)</f>
        <v>11720.64</v>
      </c>
      <c r="E62" s="9">
        <v>2.9</v>
      </c>
    </row>
    <row r="63" spans="1:7" ht="20.25" x14ac:dyDescent="0.3">
      <c r="A63" s="23" t="s">
        <v>40</v>
      </c>
      <c r="B63" s="1"/>
      <c r="C63" s="24">
        <f>SUM(C58+C60+C61+C62)</f>
        <v>6270.8792000000003</v>
      </c>
      <c r="D63" s="24">
        <f>SUM(D58+D60+D61+D62)</f>
        <v>75250.550400000007</v>
      </c>
      <c r="E63" s="24">
        <f>SUM(E58+E60+E61+E62)</f>
        <v>18.619</v>
      </c>
    </row>
    <row r="64" spans="1:7" ht="18" x14ac:dyDescent="0.25">
      <c r="A64" s="42" t="s">
        <v>35</v>
      </c>
      <c r="B64" s="60"/>
      <c r="C64" s="60"/>
      <c r="D64" s="60"/>
      <c r="E64" s="61"/>
    </row>
    <row r="65" spans="1:5" ht="15.75" x14ac:dyDescent="0.25">
      <c r="A65" s="19"/>
      <c r="B65" s="12"/>
      <c r="C65" s="7"/>
      <c r="D65" s="8"/>
      <c r="E65" s="28"/>
    </row>
    <row r="66" spans="1:5" x14ac:dyDescent="0.2">
      <c r="A66" s="27" t="s">
        <v>60</v>
      </c>
      <c r="B66" s="2"/>
      <c r="C66" s="4"/>
      <c r="D66" s="4">
        <v>15000</v>
      </c>
      <c r="E66" s="14"/>
    </row>
    <row r="67" spans="1:5" x14ac:dyDescent="0.2">
      <c r="A67" s="26" t="s">
        <v>56</v>
      </c>
      <c r="B67" s="2"/>
      <c r="C67" s="4"/>
      <c r="D67" s="4">
        <v>10500</v>
      </c>
      <c r="E67" s="14"/>
    </row>
    <row r="68" spans="1:5" x14ac:dyDescent="0.2">
      <c r="A68" s="26" t="s">
        <v>65</v>
      </c>
      <c r="B68" s="2"/>
      <c r="C68" s="4"/>
      <c r="D68" s="4">
        <v>5000</v>
      </c>
      <c r="E68" s="14"/>
    </row>
    <row r="69" spans="1:5" ht="15.75" x14ac:dyDescent="0.25">
      <c r="A69" s="34" t="s">
        <v>57</v>
      </c>
      <c r="B69" s="2"/>
      <c r="C69" s="4"/>
      <c r="D69" s="9">
        <f>SUM(D66:D68)</f>
        <v>30500</v>
      </c>
      <c r="E69" s="14"/>
    </row>
    <row r="70" spans="1:5" x14ac:dyDescent="0.2">
      <c r="A70" s="26"/>
      <c r="B70" s="2"/>
      <c r="C70" s="4"/>
      <c r="D70" s="4"/>
      <c r="E70" s="14"/>
    </row>
  </sheetData>
  <mergeCells count="55">
    <mergeCell ref="A64:E64"/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G37:G38"/>
    <mergeCell ref="F33:F34"/>
    <mergeCell ref="F37:F38"/>
    <mergeCell ref="G25:G28"/>
    <mergeCell ref="C39:C40"/>
    <mergeCell ref="D39:D40"/>
    <mergeCell ref="A39:A40"/>
    <mergeCell ref="B39:B40"/>
    <mergeCell ref="E39:E40"/>
    <mergeCell ref="A37:A38"/>
    <mergeCell ref="B37:B38"/>
    <mergeCell ref="C37:C38"/>
    <mergeCell ref="C30:C31"/>
    <mergeCell ref="B33:B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D37:D38"/>
    <mergeCell ref="D33:D34"/>
    <mergeCell ref="D30:D31"/>
    <mergeCell ref="E30:E31"/>
    <mergeCell ref="E37:E38"/>
    <mergeCell ref="E33:E34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2018-11-19T09:44:43Z</dcterms:modified>
</cp:coreProperties>
</file>